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25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<sst xmlns="http://schemas.openxmlformats.org/spreadsheetml/2006/main" count="2387" uniqueCount="668">
  <si>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</si>
  <si>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</si>
  <si>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</si>
  <si>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</si>
  <si>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</si>
  <si>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</si>
  <si>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</si>
  <si>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</si>
  <si>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</si>
  <si>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</si>
  <si>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</si>
  <si>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</si>
  <si>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</si>
  <si>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</si>
  <si>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</si>
  <si>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</si>
  <si>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</si>
  <si>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</si>
  <si>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</si>
  <si>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</si>
  <si>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</si>
  <si>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</si>
  <si>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</si>
  <si>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</si>
  <si>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</si>
  <si>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</si>
  <si>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</si>
  <si>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</si>
  <si>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</si>
  <si>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</si>
  <si>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</si>
  <si>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</si>
  <si>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</si>
  <si>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</si>
  <si>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</si>
  <si>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</si>
  <si>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</si>
  <si>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</si>
  <si>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</si>
  <si>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</si>
  <si>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</si>
  <si>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</si>
  <si>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</si>
  <si>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</si>
  <si>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</si>
  <si>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</si>
  <si>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</si>
  <si>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</si>
  <si>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</si>
  <si>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</si>
  <si>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</si>
  <si>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</si>
  <si>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</si>
  <si>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</si>
  <si>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</si>
  <si>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</si>
  <si>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</si>
  <si>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</si>
  <si>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</si>
  <si>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</si>
  <si>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</si>
  <si>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</si>
  <si>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</si>
  <si>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</si>
  <si>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</si>
  <si>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</si>
  <si>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</si>
  <si>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</si>
  <si>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</si>
  <si>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</si>
  <si>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</si>
  <si>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</si>
  <si>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</si>
  <si>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</si>
  <si>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</si>
  <si>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</si>
  <si>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</si>
  <si>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</si>
  <si>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</si>
  <si>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</si>
  <si>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</si>
  <si>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"КАМЫЗЯКСКАЯ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</si>
  <si>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</si>
  <si>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</si>
  <si>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</si>
  <si>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</si>
  <si>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</si>
  <si>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</si>
  <si>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</si>
  <si>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</si>
  <si>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</si>
  <si>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</si>
  <si>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</si>
  <si>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</si>
  <si>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</si>
  <si>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</si>
  <si>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</si>
  <si>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</si>
  <si>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</si>
  <si>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</si>
  <si>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</si>
  <si>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</si>
  <si>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</si>
  <si>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</si>
  <si>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</si>
  <si>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</si>
  <si>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</si>
  <si>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</si>
  <si>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</si>
  <si>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</si>
  <si>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</si>
  <si>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</si>
  <si>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</si>
  <si>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</si>
  <si>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</si>
  <si>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</si>
  <si>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</si>
  <si>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</si>
  <si>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</si>
  <si>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</si>
  <si>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</si>
  <si>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</si>
  <si>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</si>
  <si>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</si>
  <si>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</si>
  <si>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</si>
  <si>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</si>
  <si>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</si>
  <si>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</si>
  <si>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</si>
  <si>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</si>
  <si>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</si>
  <si>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</si>
  <si>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</si>
  <si>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</si>
  <si>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</si>
  <si>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</si>
  <si>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</si>
  <si>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</si>
  <si>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</si>
  <si>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</si>
  <si>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</si>
  <si>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</si>
  <si>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</si>
  <si>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</si>
  <si>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</si>
  <si>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</si>
  <si>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</si>
  <si>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</si>
  <si>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</si>
  <si>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</si>
  <si>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</si>
  <si>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</si>
  <si>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</si>
  <si>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</si>
  <si>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</si>
  <si>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</si>
  <si>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</si>
  <si>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</si>
  <si>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</si>
  <si>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</si>
  <si>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</si>
  <si>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</si>
  <si>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</si>
  <si>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</si>
  <si>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</si>
  <si>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</si>
  <si>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</si>
  <si>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</si>
  <si>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</si>
  <si>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</si>
  <si>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</si>
  <si>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</si>
  <si>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</si>
  <si>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</si>
  <si>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</si>
  <si>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</si>
  <si>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</si>
  <si>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</si>
  <si>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</si>
  <si>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</si>
  <si>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</si>
  <si>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</si>
  <si>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</si>
  <si>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</si>
  <si>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</si>
  <si>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</si>
  <si>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</si>
  <si>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</si>
  <si>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</si>
  <si>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</si>
  <si>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</si>
  <si>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</si>
  <si>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</si>
  <si>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</si>
  <si>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</si>
  <si>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</si>
  <si>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</si>
  <si>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</si>
  <si>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</si>
  <si>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</si>
  <si>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</si>
  <si>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</si>
  <si>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</si>
  <si>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</si>
  <si>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</si>
  <si>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</si>
  <si>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</si>
  <si>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</si>
  <si>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</si>
  <si>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</si>
  <si>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</si>
  <si>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</si>
  <si>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</si>
  <si>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</si>
  <si>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</si>
  <si>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</si>
  <si>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</si>
  <si>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</si>
  <si>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</si>
  <si>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</si>
  <si>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</si>
  <si>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</si>
  <si>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</si>
  <si>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</si>
  <si>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</si>
  <si>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</si>
  <si>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</si>
  <si>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</si>
  <si>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</si>
  <si>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</si>
  <si>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</si>
  <si>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</si>
  <si>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</si>
  <si>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</si>
  <si>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</si>
  <si>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</si>
  <si>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</si>
  <si>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</si>
  <si>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</si>
  <si>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</si>
  <si>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</si>
  <si>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</si>
  <si>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</si>
  <si>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</si>
  <si>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</si>
  <si>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</si>
  <si>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</si>
  <si>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</si>
  <si>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</si>
  <si>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</si>
  <si>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</si>
  <si>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</si>
  <si>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</si>
  <si>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</si>
  <si>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</si>
  <si>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</si>
  <si>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</si>
  <si>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</si>
  <si>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</si>
  <si>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</si>
  <si>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</si>
  <si>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</si>
  <si>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</si>
  <si>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</si>
  <si>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</si>
  <si>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</si>
  <si>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</si>
  <si>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</si>
  <si>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</si>
  <si>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</si>
  <si>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</si>
  <si>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</si>
  <si>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</si>
  <si>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</si>
  <si>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</si>
  <si>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</si>
  <si>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</si>
  <si>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</si>
  <si>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</si>
  <si>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</si>
  <si>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</si>
  <si>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</si>
  <si>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</si>
  <si>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</si>
  <si>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</si>
  <si>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</si>
  <si>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</si>
  <si>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</si>
  <si>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</si>
  <si>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</si>
  <si>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</si>
  <si>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</si>
  <si>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</si>
  <si>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</si>
  <si>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</si>
  <si>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</si>
  <si>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</si>
  <si>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</si>
  <si>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</si>
  <si>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</si>
  <si>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</si>
  <si>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</si>
  <si>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</si>
  <si>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</si>
  <si>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</si>
  <si>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</si>
  <si>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</si>
  <si>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</si>
  <si>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</si>
  <si>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</si>
  <si>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</si>
  <si>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</si>
  <si>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</si>
  <si>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</si>
  <si>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</si>
  <si>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</si>
  <si>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</si>
  <si>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</si>
  <si>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</si>
  <si>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</si>
  <si>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</si>
  <si>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</si>
  <si>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</si>
  <si>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</si>
  <si>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</si>
  <si>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</si>
  <si>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</si>
  <si>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</si>
  <si>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</si>
  <si>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</si>
  <si>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</si>
  <si>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</si>
  <si>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</si>
  <si>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</si>
  <si>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</si>
  <si>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</si>
  <si>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</si>
  <si>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</si>
  <si>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</si>
  <si>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</si>
  <si>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</si>
  <si>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</si>
  <si>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</si>
  <si>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</si>
  <si>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</si>
  <si>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</si>
  <si>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</si>
  <si>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</si>
  <si>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</si>
  <si>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</si>
  <si>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</si>
  <si>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</si>
  <si>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</si>
  <si>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</si>
  <si>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</si>
  <si>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</si>
  <si>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</si>
  <si>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</si>
  <si>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</si>
  <si>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</si>
  <si>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</si>
  <si>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</si>
  <si>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</si>
  <si>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</si>
  <si>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</si>
  <si>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</si>
  <si>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</si>
  <si>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</si>
  <si>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</si>
  <si>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</si>
  <si>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</si>
  <si>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</si>
  <si>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</si>
  <si>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</si>
  <si>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</si>
  <si>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</si>
  <si>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</si>
  <si>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</si>
  <si>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</si>
  <si>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</si>
  <si>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</si>
  <si>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</si>
  <si>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</si>
  <si>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</si>
  <si>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</si>
  <si>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</si>
  <si>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</si>
  <si>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</si>
  <si>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</si>
  <si>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</si>
  <si>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</si>
  <si>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</si>
  <si>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</si>
  <si>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</si>
  <si>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</si>
  <si>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</si>
  <si>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</si>
  <si>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</si>
  <si>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</si>
  <si>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</si>
  <si>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</si>
  <si>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</si>
  <si>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</si>
  <si>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</si>
  <si>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</si>
  <si>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</si>
  <si>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</si>
  <si>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</si>
  <si>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</si>
  <si>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</si>
  <si>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</si>
  <si>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</si>
  <si>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</si>
  <si>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</si>
  <si>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</si>
  <si>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</si>
  <si>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</si>
  <si>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</si>
  <si>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</si>
  <si>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</si>
  <si>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</si>
  <si>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</si>
  <si>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</si>
  <si>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</si>
  <si>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</si>
  <si>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</si>
  <si>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</si>
  <si>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</si>
  <si>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</si>
  <si>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</si>
  <si>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</si>
  <si>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</si>
  <si>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</si>
  <si>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</si>
  <si>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</si>
  <si>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</si>
  <si>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</si>
  <si>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</si>
  <si>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</si>
  <si>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</si>
  <si>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</si>
  <si>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</si>
  <si>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</si>
  <si>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</si>
  <si>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</si>
  <si>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</si>
  <si>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</si>
  <si>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</si>
  <si>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</si>
  <si>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</si>
  <si>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</si>
  <si>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</si>
  <si>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</si>
  <si>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</si>
  <si>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</si>
  <si>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</si>
  <si>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</si>
  <si>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</si>
  <si>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</si>
  <si>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</si>
  <si>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</si>
  <si>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</si>
  <si>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</si>
  <si>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</si>
  <si>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</si>
  <si>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</si>
  <si>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</si>
  <si>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</si>
  <si>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</si>
  <si>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</si>
  <si>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</si>
  <si>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</si>
  <si>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</si>
  <si>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</si>
  <si>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</si>
  <si>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</si>
  <si>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</si>
  <si>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</si>
  <si>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</si>
  <si>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</si>
  <si>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</si>
  <si>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</si>
  <si>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</si>
  <si>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</si>
  <si>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</si>
  <si>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</si>
  <si>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</si>
  <si>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</si>
  <si>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</si>
  <si>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</si>
  <si>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</si>
  <si>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</si>
  <si>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</si>
  <si>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</si>
  <si>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</si>
  <si>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</si>
  <si>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</si>
  <si>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</si>
  <si>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</si>
  <si>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</si>
  <si>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</si>
  <si>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</si>
  <si>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</si>
  <si>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</si>
  <si>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</si>
  <si>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</si>
  <si>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</si>
  <si>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</si>
  <si>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</si>
  <si>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</si>
  <si>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</si>
  <si>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</si>
  <si>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</si>
  <si>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</si>
  <si>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</si>
  <si>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</si>
  <si>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</si>
  <si>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</si>
  <si>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</si>
  <si>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</si>
  <si>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</si>
  <si>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</si>
  <si>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</si>
  <si>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</si>
  <si>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</si>
  <si>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</si>
  <si>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</si>
  <si>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</si>
  <si>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</si>
  <si>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</si>
  <si>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</si>
  <si>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</si>
  <si>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</si>
  <si>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</si>
  <si>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</si>
  <si>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</si>
  <si>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</si>
  <si>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</si>
  <si>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</si>
  <si>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</si>
  <si>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</si>
  <si>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</si>
  <si>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</si>
  <si>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</si>
  <si>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</si>
  <si>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</si>
  <si>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</si>
  <si>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</si>
  <si>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</si>
  <si>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</si>
  <si>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</si>
  <si>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</si>
  <si>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</si>
  <si>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</si>
  <si>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</si>
  <si>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</si>
  <si>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</si>
  <si>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</si>
  <si>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</si>
  <si>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</si>
  <si>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</si>
  <si>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</si>
  <si>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</si>
  <si>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</si>
  <si>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</si>
  <si>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</si>
  <si>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</si>
  <si>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</si>
  <si>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</si>
  <si>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</si>
  <si>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</si>
  <si>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</si>
  <si>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</si>
  <si>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</si>
  <si>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</si>
  <si>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</si>
  <si>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</si>
  <si>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</si>
  <si>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</si>
  <si>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</si>
  <si>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</si>
  <si>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</si>
  <si>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</si>
  <si>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</si>
  <si>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</si>
  <si>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</si>
  <si>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</si>
  <si>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</si>
  <si>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</si>
  <si>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</si>
  <si>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</si>
  <si>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</si>
  <si>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</si>
  <si>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</si>
  <si>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</si>
  <si>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</si>
  <si>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</si>
  <si>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</si>
  <si>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</si>
  <si>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</si>
  <si>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</si>
  <si>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</si>
  <si>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</si>
  <si>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</si>
  <si>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</si>
  <si>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</si>
  <si>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</si>
  <si>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</si>
  <si>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</si>
  <si>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</si>
  <si>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</si>
  <si>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</si>
  <si>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</si>
  <si>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</si>
  <si>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</si>
  <si>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</si>
  <si>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</si>
  <si>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</si>
  <si>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</si>
  <si>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</si>
  <si>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</si>
  <si>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</si>
  <si>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</si>
  <si>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</si>
  <si>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</si>
  <si>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</si>
  <si>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</si>
  <si>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</si>
  <si>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</si>
  <si>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</si>
  <si>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</si>
  <si>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</si>
  <si>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</si>
  <si>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</si>
  <si>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</si>
  <si>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</si>
  <si>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</si>
  <si>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</si>
  <si>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</si>
  <si>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</si>
  <si>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</si>
  <si>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</si>
  <si>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</si>
  <si>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</si>
  <si>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</si>
  <si>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</si>
  <si>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</si>
  <si>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общей врачебной практике (семейной медицине)</t>
  </si>
  <si>
    <t>(ДН) САХАРНЫЙ ДИАБЕТ</t>
  </si>
  <si>
    <t>(ДН) БСК</t>
  </si>
  <si>
    <t>онкологии</t>
  </si>
  <si>
    <t>(ДН) ОНКОЛОГИЧЕСКИЕ ЗАБОЛЕВАНИЯ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</si>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</sst>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6736</v>
      </c>
      <c r="H10" s="50">
        <v>4736</v>
      </c>
      <c r="I10" s="50">
        <v>2000</v>
      </c>
      <c r="J10" s="50">
        <v>2500</v>
      </c>
      <c r="K10" s="11">
        <v>3.8</v>
      </c>
      <c r="L10" s="12">
        <f t="shared" ref="L10:L41" si="2">ROUND(J10*K10,0)</f>
        <v>9500</v>
      </c>
      <c r="M10" s="13">
        <f t="shared" ref="M10:M41" si="3">F10+G10+L10</f>
        <v>16236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596</v>
      </c>
      <c r="R10" s="50">
        <v>500</v>
      </c>
      <c r="S10" s="50">
        <v>96</v>
      </c>
      <c r="T10" s="50">
        <v>200</v>
      </c>
      <c r="U10" s="11">
        <v>3.8</v>
      </c>
      <c r="V10" s="12">
        <f t="shared" ref="V10:V41" si="6">ROUND(T10*U10,0)</f>
        <v>760</v>
      </c>
      <c r="W10" s="43">
        <f t="shared" ref="W10:W41" si="7">P10+Q10+V10</f>
        <v>1356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7332</v>
      </c>
      <c r="AB10" s="12">
        <f t="shared" ref="AB10:AB41" si="12">H10+R10</f>
        <v>5236</v>
      </c>
      <c r="AC10" s="12">
        <f t="shared" ref="AC10:AC41" si="13">I10+S10</f>
        <v>2096</v>
      </c>
      <c r="AD10" s="12">
        <f t="shared" ref="AD10:AD41" si="14">J10+T10</f>
        <v>2700</v>
      </c>
      <c r="AE10" s="12">
        <f t="shared" ref="AE10:AE41" si="15">L10+V10</f>
        <v>10260</v>
      </c>
      <c r="AF10" s="12">
        <f t="shared" ref="AF10:AF41" si="16">M10+W10</f>
        <v>17592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12576</v>
      </c>
      <c r="H12" s="50">
        <v>10576</v>
      </c>
      <c r="I12" s="50">
        <v>2000</v>
      </c>
      <c r="J12" s="50">
        <v>2500</v>
      </c>
      <c r="K12" s="15">
        <v>2.5</v>
      </c>
      <c r="L12" s="18">
        <f t="shared" si="2"/>
        <v>6250</v>
      </c>
      <c r="M12" s="19">
        <f t="shared" si="3"/>
        <v>18826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12576</v>
      </c>
      <c r="AB12" s="18">
        <f t="shared" si="12"/>
        <v>10576</v>
      </c>
      <c r="AC12" s="18">
        <f t="shared" si="13"/>
        <v>2000</v>
      </c>
      <c r="AD12" s="18">
        <f t="shared" si="14"/>
        <v>2500</v>
      </c>
      <c r="AE12" s="18">
        <f t="shared" si="15"/>
        <v>6250</v>
      </c>
      <c r="AF12" s="18">
        <f t="shared" si="16"/>
        <v>18826</v>
      </c>
      <c r="AG12" s="80">
        <v>4670</v>
      </c>
      <c r="AH12" s="81">
        <f t="shared" si="17"/>
        <v>4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200</v>
      </c>
      <c r="H16" s="50">
        <v>0</v>
      </c>
      <c r="I16" s="50">
        <v>200</v>
      </c>
      <c r="J16" s="50">
        <v>200</v>
      </c>
      <c r="K16" s="15">
        <v>2.7</v>
      </c>
      <c r="L16" s="18">
        <f t="shared" si="2"/>
        <v>540</v>
      </c>
      <c r="M16" s="19">
        <f t="shared" si="3"/>
        <v>740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200</v>
      </c>
      <c r="AB16" s="18">
        <f t="shared" si="12"/>
        <v>0</v>
      </c>
      <c r="AC16" s="18">
        <f t="shared" si="13"/>
        <v>200</v>
      </c>
      <c r="AD16" s="18">
        <f t="shared" si="14"/>
        <v>200</v>
      </c>
      <c r="AE16" s="18">
        <f t="shared" si="15"/>
        <v>540</v>
      </c>
      <c r="AF16" s="18">
        <f t="shared" si="16"/>
        <v>740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400</v>
      </c>
      <c r="H17" s="50">
        <v>300</v>
      </c>
      <c r="I17" s="50">
        <v>100</v>
      </c>
      <c r="J17" s="50">
        <v>350</v>
      </c>
      <c r="K17" s="16">
        <v>4.2</v>
      </c>
      <c r="L17" s="18">
        <f t="shared" si="2"/>
        <v>1470</v>
      </c>
      <c r="M17" s="19">
        <f t="shared" si="3"/>
        <v>1870</v>
      </c>
      <c r="N17" s="56">
        <v>0</v>
      </c>
      <c r="O17" s="51">
        <v>0</v>
      </c>
      <c r="P17" s="3">
        <f t="shared" si="4"/>
        <v>0</v>
      </c>
      <c r="Q17" s="12">
        <f t="shared" si="5"/>
        <v>150</v>
      </c>
      <c r="R17" s="50">
        <v>100</v>
      </c>
      <c r="S17" s="50">
        <v>50</v>
      </c>
      <c r="T17" s="50">
        <v>120</v>
      </c>
      <c r="U17" s="16">
        <v>4.2</v>
      </c>
      <c r="V17" s="18">
        <f t="shared" si="6"/>
        <v>504</v>
      </c>
      <c r="W17" s="59">
        <f t="shared" si="7"/>
        <v>654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550</v>
      </c>
      <c r="AB17" s="18">
        <f t="shared" si="12"/>
        <v>400</v>
      </c>
      <c r="AC17" s="18">
        <f t="shared" si="13"/>
        <v>150</v>
      </c>
      <c r="AD17" s="18">
        <f t="shared" si="14"/>
        <v>470</v>
      </c>
      <c r="AE17" s="18">
        <f t="shared" si="15"/>
        <v>1974</v>
      </c>
      <c r="AF17" s="18">
        <f t="shared" si="16"/>
        <v>2524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1050</v>
      </c>
      <c r="H19" s="50">
        <v>500</v>
      </c>
      <c r="I19" s="50">
        <v>550</v>
      </c>
      <c r="J19" s="50">
        <v>600</v>
      </c>
      <c r="K19" s="15">
        <v>2.4</v>
      </c>
      <c r="L19" s="18">
        <f t="shared" si="2"/>
        <v>1440</v>
      </c>
      <c r="M19" s="19">
        <f t="shared" si="3"/>
        <v>2490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1050</v>
      </c>
      <c r="AB19" s="18">
        <f t="shared" si="12"/>
        <v>500</v>
      </c>
      <c r="AC19" s="18">
        <f t="shared" si="13"/>
        <v>550</v>
      </c>
      <c r="AD19" s="18">
        <f t="shared" si="14"/>
        <v>600</v>
      </c>
      <c r="AE19" s="18">
        <f t="shared" si="15"/>
        <v>1440</v>
      </c>
      <c r="AF19" s="18">
        <f t="shared" si="16"/>
        <v>2490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1700</v>
      </c>
      <c r="H23" s="50">
        <v>0</v>
      </c>
      <c r="I23" s="50">
        <v>1700</v>
      </c>
      <c r="J23" s="50">
        <v>1200</v>
      </c>
      <c r="K23" s="15">
        <v>3.1</v>
      </c>
      <c r="L23" s="18">
        <f t="shared" si="2"/>
        <v>3720</v>
      </c>
      <c r="M23" s="19">
        <f t="shared" si="3"/>
        <v>5420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1700</v>
      </c>
      <c r="AB23" s="18">
        <f t="shared" si="12"/>
        <v>0</v>
      </c>
      <c r="AC23" s="18">
        <f t="shared" si="13"/>
        <v>1700</v>
      </c>
      <c r="AD23" s="18">
        <f t="shared" si="14"/>
        <v>1200</v>
      </c>
      <c r="AE23" s="18">
        <f t="shared" si="15"/>
        <v>3720</v>
      </c>
      <c r="AF23" s="18">
        <f t="shared" si="16"/>
        <v>5420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1750</v>
      </c>
      <c r="H26" s="50">
        <v>700</v>
      </c>
      <c r="I26" s="50">
        <v>1050</v>
      </c>
      <c r="J26" s="50">
        <v>2000</v>
      </c>
      <c r="K26" s="15">
        <v>2.9</v>
      </c>
      <c r="L26" s="18">
        <f t="shared" si="2"/>
        <v>5800</v>
      </c>
      <c r="M26" s="19">
        <f t="shared" si="3"/>
        <v>7550</v>
      </c>
      <c r="N26" s="56">
        <v>0</v>
      </c>
      <c r="O26" s="51">
        <v>0</v>
      </c>
      <c r="P26" s="3">
        <f t="shared" si="4"/>
        <v>0</v>
      </c>
      <c r="Q26" s="12">
        <f t="shared" si="5"/>
        <v>1500</v>
      </c>
      <c r="R26" s="50">
        <v>1200</v>
      </c>
      <c r="S26" s="50">
        <v>300</v>
      </c>
      <c r="T26" s="50">
        <v>300</v>
      </c>
      <c r="U26" s="15">
        <v>2.9</v>
      </c>
      <c r="V26" s="18">
        <f t="shared" si="6"/>
        <v>870</v>
      </c>
      <c r="W26" s="59">
        <f t="shared" si="7"/>
        <v>2370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3250</v>
      </c>
      <c r="AB26" s="18">
        <f t="shared" si="12"/>
        <v>1900</v>
      </c>
      <c r="AC26" s="18">
        <f t="shared" si="13"/>
        <v>1350</v>
      </c>
      <c r="AD26" s="18">
        <f t="shared" si="14"/>
        <v>2300</v>
      </c>
      <c r="AE26" s="18">
        <f t="shared" si="15"/>
        <v>6670</v>
      </c>
      <c r="AF26" s="18">
        <f t="shared" si="16"/>
        <v>9920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500</v>
      </c>
      <c r="H29" s="50">
        <v>0</v>
      </c>
      <c r="I29" s="50">
        <v>500</v>
      </c>
      <c r="J29" s="50">
        <v>300</v>
      </c>
      <c r="K29" s="15">
        <v>2.5</v>
      </c>
      <c r="L29" s="18">
        <f t="shared" si="2"/>
        <v>750</v>
      </c>
      <c r="M29" s="19">
        <f t="shared" si="3"/>
        <v>1250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500</v>
      </c>
      <c r="AB29" s="18">
        <f t="shared" si="12"/>
        <v>0</v>
      </c>
      <c r="AC29" s="18">
        <f t="shared" si="13"/>
        <v>500</v>
      </c>
      <c r="AD29" s="18">
        <f t="shared" si="14"/>
        <v>300</v>
      </c>
      <c r="AE29" s="18">
        <f t="shared" si="15"/>
        <v>750</v>
      </c>
      <c r="AF29" s="18">
        <f t="shared" si="16"/>
        <v>1250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500</v>
      </c>
      <c r="H31" s="50">
        <v>300</v>
      </c>
      <c r="I31" s="50">
        <v>200</v>
      </c>
      <c r="J31" s="50">
        <v>400</v>
      </c>
      <c r="K31" s="16">
        <v>4.0999999999999996</v>
      </c>
      <c r="L31" s="18">
        <f t="shared" si="2"/>
        <v>1640</v>
      </c>
      <c r="M31" s="19">
        <f t="shared" si="3"/>
        <v>2140</v>
      </c>
      <c r="N31" s="56">
        <v>0</v>
      </c>
      <c r="O31" s="51">
        <v>0</v>
      </c>
      <c r="P31" s="3">
        <f t="shared" si="4"/>
        <v>0</v>
      </c>
      <c r="Q31" s="12">
        <f t="shared" si="5"/>
        <v>400</v>
      </c>
      <c r="R31" s="50">
        <v>300</v>
      </c>
      <c r="S31" s="50">
        <v>100</v>
      </c>
      <c r="T31" s="50">
        <v>200</v>
      </c>
      <c r="U31" s="16">
        <v>4.0999999999999996</v>
      </c>
      <c r="V31" s="18">
        <f t="shared" si="6"/>
        <v>820</v>
      </c>
      <c r="W31" s="59">
        <f t="shared" si="7"/>
        <v>1220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900</v>
      </c>
      <c r="AB31" s="18">
        <f t="shared" si="12"/>
        <v>600</v>
      </c>
      <c r="AC31" s="18">
        <f t="shared" si="13"/>
        <v>300</v>
      </c>
      <c r="AD31" s="18">
        <f t="shared" si="14"/>
        <v>600</v>
      </c>
      <c r="AE31" s="18">
        <f t="shared" si="15"/>
        <v>2460</v>
      </c>
      <c r="AF31" s="18">
        <f t="shared" si="16"/>
        <v>3360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1200</v>
      </c>
      <c r="H33" s="50">
        <v>500</v>
      </c>
      <c r="I33" s="50">
        <v>700</v>
      </c>
      <c r="J33" s="50">
        <v>600</v>
      </c>
      <c r="K33" s="16">
        <v>3.8</v>
      </c>
      <c r="L33" s="18">
        <f t="shared" si="2"/>
        <v>2280</v>
      </c>
      <c r="M33" s="19">
        <f t="shared" si="3"/>
        <v>3480</v>
      </c>
      <c r="N33" s="56">
        <v>0</v>
      </c>
      <c r="O33" s="51">
        <v>0</v>
      </c>
      <c r="P33" s="3">
        <f t="shared" si="4"/>
        <v>0</v>
      </c>
      <c r="Q33" s="12">
        <f t="shared" si="5"/>
        <v>1250</v>
      </c>
      <c r="R33" s="50">
        <v>1000</v>
      </c>
      <c r="S33" s="50">
        <v>250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2390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2450</v>
      </c>
      <c r="AB33" s="18">
        <f t="shared" si="12"/>
        <v>1500</v>
      </c>
      <c r="AC33" s="18">
        <f t="shared" si="13"/>
        <v>950</v>
      </c>
      <c r="AD33" s="18">
        <f t="shared" si="14"/>
        <v>900</v>
      </c>
      <c r="AE33" s="18">
        <f t="shared" si="15"/>
        <v>3420</v>
      </c>
      <c r="AF33" s="18">
        <f t="shared" si="16"/>
        <v>5870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20347</v>
      </c>
      <c r="R34" s="50">
        <v>20047</v>
      </c>
      <c r="S34" s="68">
        <v>300</v>
      </c>
      <c r="T34" s="68">
        <v>7156</v>
      </c>
      <c r="U34" s="15">
        <v>2.8</v>
      </c>
      <c r="V34" s="18">
        <f t="shared" si="6"/>
        <v>20037</v>
      </c>
      <c r="W34" s="59">
        <f t="shared" si="7"/>
        <v>40384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20347</v>
      </c>
      <c r="AB34" s="18">
        <f t="shared" si="12"/>
        <v>20047</v>
      </c>
      <c r="AC34" s="18">
        <f t="shared" si="13"/>
        <v>300</v>
      </c>
      <c r="AD34" s="18">
        <f t="shared" si="14"/>
        <v>7156</v>
      </c>
      <c r="AE34" s="18">
        <f t="shared" si="15"/>
        <v>20037</v>
      </c>
      <c r="AF34" s="18">
        <f t="shared" si="16"/>
        <v>40384</v>
      </c>
      <c r="AG34" s="80">
        <v>3200</v>
      </c>
      <c r="AH34" s="81">
        <f t="shared" si="17"/>
        <v>13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942</v>
      </c>
      <c r="H38" s="50">
        <v>450</v>
      </c>
      <c r="I38" s="68">
        <v>492</v>
      </c>
      <c r="J38" s="68">
        <v>2485</v>
      </c>
      <c r="K38" s="15">
        <v>2</v>
      </c>
      <c r="L38" s="18">
        <f t="shared" si="2"/>
        <v>4970</v>
      </c>
      <c r="M38" s="19">
        <f t="shared" si="3"/>
        <v>5912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942</v>
      </c>
      <c r="AB38" s="18">
        <f t="shared" si="12"/>
        <v>450</v>
      </c>
      <c r="AC38" s="18">
        <f t="shared" si="13"/>
        <v>492</v>
      </c>
      <c r="AD38" s="18">
        <f t="shared" si="14"/>
        <v>2485</v>
      </c>
      <c r="AE38" s="18">
        <f t="shared" si="15"/>
        <v>4970</v>
      </c>
      <c r="AF38" s="18">
        <f t="shared" si="16"/>
        <v>5912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2033</v>
      </c>
      <c r="R46" s="50">
        <v>1000</v>
      </c>
      <c r="S46" s="68">
        <v>1033</v>
      </c>
      <c r="T46" s="68">
        <v>1450</v>
      </c>
      <c r="U46" s="15">
        <v>2</v>
      </c>
      <c r="V46" s="18">
        <f t="shared" si="24"/>
        <v>2900</v>
      </c>
      <c r="W46" s="59">
        <f t="shared" si="25"/>
        <v>4933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2033</v>
      </c>
      <c r="AB46" s="18">
        <f t="shared" si="30"/>
        <v>1000</v>
      </c>
      <c r="AC46" s="18">
        <f t="shared" si="31"/>
        <v>1033</v>
      </c>
      <c r="AD46" s="18">
        <f t="shared" si="32"/>
        <v>1450</v>
      </c>
      <c r="AE46" s="18">
        <f t="shared" si="33"/>
        <v>2900</v>
      </c>
      <c r="AF46" s="18">
        <f t="shared" si="34"/>
        <v>4933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20311</v>
      </c>
      <c r="H47" s="5">
        <v>17311</v>
      </c>
      <c r="I47" s="5">
        <v>3000</v>
      </c>
      <c r="J47" s="5">
        <v>8000</v>
      </c>
      <c r="K47" s="15">
        <v>2.7</v>
      </c>
      <c r="L47" s="18">
        <f t="shared" si="20"/>
        <v>21600</v>
      </c>
      <c r="M47" s="19">
        <f t="shared" si="21"/>
        <v>41911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20311</v>
      </c>
      <c r="AB47" s="18">
        <f t="shared" si="30"/>
        <v>17311</v>
      </c>
      <c r="AC47" s="18">
        <f t="shared" si="31"/>
        <v>3000</v>
      </c>
      <c r="AD47" s="18">
        <f t="shared" si="32"/>
        <v>8000</v>
      </c>
      <c r="AE47" s="18">
        <f t="shared" si="33"/>
        <v>21600</v>
      </c>
      <c r="AF47" s="18">
        <f t="shared" si="34"/>
        <v>41911</v>
      </c>
      <c r="AG47" s="80">
        <v>4670</v>
      </c>
      <c r="AH47" s="81">
        <f t="shared" si="35"/>
        <v>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6069</v>
      </c>
      <c r="H52" s="50">
        <v>3069</v>
      </c>
      <c r="I52" s="50">
        <v>3000</v>
      </c>
      <c r="J52" s="50">
        <v>2200</v>
      </c>
      <c r="K52" s="15">
        <v>3</v>
      </c>
      <c r="L52" s="18">
        <f t="shared" si="20"/>
        <v>6600</v>
      </c>
      <c r="M52" s="19">
        <f t="shared" si="21"/>
        <v>12669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6069</v>
      </c>
      <c r="AB52" s="18">
        <f t="shared" si="30"/>
        <v>3069</v>
      </c>
      <c r="AC52" s="18">
        <f t="shared" si="31"/>
        <v>3000</v>
      </c>
      <c r="AD52" s="18">
        <f t="shared" si="32"/>
        <v>2200</v>
      </c>
      <c r="AE52" s="18">
        <f t="shared" si="33"/>
        <v>6600</v>
      </c>
      <c r="AF52" s="18">
        <f t="shared" si="34"/>
        <v>12669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2500</v>
      </c>
      <c r="R53" s="50">
        <v>1500</v>
      </c>
      <c r="S53" s="50">
        <v>1000</v>
      </c>
      <c r="T53" s="50">
        <v>300</v>
      </c>
      <c r="U53" s="15">
        <v>3</v>
      </c>
      <c r="V53" s="18">
        <f t="shared" si="24"/>
        <v>900</v>
      </c>
      <c r="W53" s="59">
        <f t="shared" si="25"/>
        <v>3400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2500</v>
      </c>
      <c r="AB53" s="18">
        <f t="shared" si="30"/>
        <v>1500</v>
      </c>
      <c r="AC53" s="18">
        <f t="shared" si="31"/>
        <v>1000</v>
      </c>
      <c r="AD53" s="18">
        <f t="shared" si="32"/>
        <v>300</v>
      </c>
      <c r="AE53" s="18">
        <f t="shared" si="33"/>
        <v>900</v>
      </c>
      <c r="AF53" s="18">
        <f t="shared" si="34"/>
        <v>3400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2200</v>
      </c>
      <c r="H55" s="50">
        <v>500</v>
      </c>
      <c r="I55" s="50">
        <v>1700</v>
      </c>
      <c r="J55" s="50">
        <v>1400</v>
      </c>
      <c r="K55" s="15">
        <v>2.5</v>
      </c>
      <c r="L55" s="18">
        <f t="shared" si="20"/>
        <v>3500</v>
      </c>
      <c r="M55" s="19">
        <f t="shared" si="21"/>
        <v>5700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2200</v>
      </c>
      <c r="AB55" s="18">
        <f t="shared" si="30"/>
        <v>500</v>
      </c>
      <c r="AC55" s="18">
        <f t="shared" si="31"/>
        <v>1700</v>
      </c>
      <c r="AD55" s="18">
        <f t="shared" si="32"/>
        <v>1400</v>
      </c>
      <c r="AE55" s="18">
        <f t="shared" si="33"/>
        <v>3500</v>
      </c>
      <c r="AF55" s="18">
        <f t="shared" si="34"/>
        <v>5700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9030</v>
      </c>
      <c r="H57" s="148">
        <v>0</v>
      </c>
      <c r="I57" s="148">
        <v>9030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9030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2480</v>
      </c>
      <c r="R57" s="149">
        <v>0</v>
      </c>
      <c r="S57" s="149">
        <v>2480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2480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11510</v>
      </c>
      <c r="AB57" s="145">
        <f t="shared" si="30"/>
        <v>0</v>
      </c>
      <c r="AC57" s="145">
        <f t="shared" si="31"/>
        <v>11510</v>
      </c>
      <c r="AD57" s="145">
        <f t="shared" si="32"/>
        <v>0</v>
      </c>
      <c r="AE57" s="145">
        <f t="shared" si="33"/>
        <v>0</v>
      </c>
      <c r="AF57" s="145">
        <f t="shared" si="34"/>
        <v>11510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221</v>
      </c>
      <c r="H61" s="148">
        <v>221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221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221</v>
      </c>
      <c r="AB61" s="145">
        <f t="shared" si="30"/>
        <v>221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221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7487</v>
      </c>
      <c r="H63" s="149">
        <v>7487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7487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7487</v>
      </c>
      <c r="AB63" s="145">
        <f t="shared" si="30"/>
        <v>7487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7487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6450</v>
      </c>
      <c r="H64" s="149">
        <v>3550</v>
      </c>
      <c r="I64" s="149">
        <v>2900</v>
      </c>
      <c r="J64" s="149">
        <v>1600</v>
      </c>
      <c r="K64" s="143">
        <v>2</v>
      </c>
      <c r="L64" s="145">
        <f t="shared" si="20"/>
        <v>3200</v>
      </c>
      <c r="M64" s="146">
        <f t="shared" si="21"/>
        <v>9650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200</v>
      </c>
      <c r="S64" s="149">
        <v>0</v>
      </c>
      <c r="T64" s="149">
        <v>300</v>
      </c>
      <c r="U64" s="143">
        <v>2</v>
      </c>
      <c r="V64" s="145">
        <f t="shared" si="24"/>
        <v>600</v>
      </c>
      <c r="W64" s="151">
        <f t="shared" si="25"/>
        <v>800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6650</v>
      </c>
      <c r="AB64" s="145">
        <f t="shared" si="30"/>
        <v>3750</v>
      </c>
      <c r="AC64" s="145">
        <f t="shared" si="31"/>
        <v>2900</v>
      </c>
      <c r="AD64" s="145">
        <f t="shared" si="32"/>
        <v>1900</v>
      </c>
      <c r="AE64" s="145">
        <f t="shared" si="33"/>
        <v>3800</v>
      </c>
      <c r="AF64" s="145">
        <f t="shared" si="34"/>
        <v>10450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5500</v>
      </c>
      <c r="H65" s="149">
        <v>5000</v>
      </c>
      <c r="I65" s="149">
        <v>500</v>
      </c>
      <c r="J65" s="145">
        <v>3380</v>
      </c>
      <c r="K65" s="143">
        <v>2</v>
      </c>
      <c r="L65" s="145">
        <f t="shared" si="20"/>
        <v>6760</v>
      </c>
      <c r="M65" s="146">
        <f t="shared" si="21"/>
        <v>12260</v>
      </c>
      <c r="N65" s="58">
        <v>0</v>
      </c>
      <c r="O65" s="4">
        <v>0</v>
      </c>
      <c r="P65" s="140">
        <f t="shared" si="22"/>
        <v>0</v>
      </c>
      <c r="Q65" s="142">
        <f t="shared" si="23"/>
        <v>2200</v>
      </c>
      <c r="R65" s="149">
        <v>1800</v>
      </c>
      <c r="S65" s="149">
        <v>400</v>
      </c>
      <c r="T65" s="145">
        <v>1500</v>
      </c>
      <c r="U65" s="143">
        <v>2</v>
      </c>
      <c r="V65" s="145">
        <f t="shared" si="24"/>
        <v>3000</v>
      </c>
      <c r="W65" s="151">
        <f t="shared" si="25"/>
        <v>5200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7700</v>
      </c>
      <c r="AB65" s="145">
        <f t="shared" si="30"/>
        <v>6800</v>
      </c>
      <c r="AC65" s="145">
        <f t="shared" si="31"/>
        <v>900</v>
      </c>
      <c r="AD65" s="145">
        <f t="shared" si="32"/>
        <v>4880</v>
      </c>
      <c r="AE65" s="145">
        <f t="shared" si="33"/>
        <v>9760</v>
      </c>
      <c r="AF65" s="145">
        <f t="shared" si="34"/>
        <v>17460</v>
      </c>
      <c r="AG65" s="154">
        <v>4300</v>
      </c>
      <c r="AH65" s="155">
        <f t="shared" si="35"/>
        <v>4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84822</v>
      </c>
      <c r="H68" s="65">
        <f t="shared" si="36"/>
        <v>55200</v>
      </c>
      <c r="I68" s="65">
        <f t="shared" si="36"/>
        <v>29622</v>
      </c>
      <c r="J68" s="65">
        <f t="shared" si="36"/>
        <v>29715</v>
      </c>
      <c r="K68" s="23">
        <f>ROUND(L68/J68,0)</f>
        <v>3</v>
      </c>
      <c r="L68" s="65">
        <f t="shared" ref="L68:Q68" si="37">SUM(L10:L67)</f>
        <v>80020</v>
      </c>
      <c r="M68" s="65">
        <f t="shared" si="37"/>
        <v>164842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33656</v>
      </c>
      <c r="R68" s="65">
        <f t="shared" ref="R68" si="38">SUM(R10:R67)</f>
        <v>27647</v>
      </c>
      <c r="S68" s="65">
        <f t="shared" ref="S68:AH68" si="39">SUM(S10:S67)</f>
        <v>6009</v>
      </c>
      <c r="T68" s="65">
        <f t="shared" si="39"/>
        <v>11826</v>
      </c>
      <c r="U68" s="23">
        <f t="shared" si="39"/>
        <v>141.89999999999998</v>
      </c>
      <c r="V68" s="65">
        <f t="shared" si="39"/>
        <v>31531</v>
      </c>
      <c r="W68" s="65">
        <f t="shared" si="39"/>
        <v>65187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118478</v>
      </c>
      <c r="AB68" s="65">
        <f t="shared" si="39"/>
        <v>82847</v>
      </c>
      <c r="AC68" s="65">
        <f t="shared" si="39"/>
        <v>35631</v>
      </c>
      <c r="AD68" s="65">
        <f t="shared" si="39"/>
        <v>41541</v>
      </c>
      <c r="AE68" s="65">
        <f t="shared" si="39"/>
        <v>111551</v>
      </c>
      <c r="AF68" s="65">
        <f t="shared" si="39"/>
        <v>230029</v>
      </c>
      <c r="AG68" s="65">
        <f t="shared" si="39"/>
        <v>180151</v>
      </c>
      <c r="AH68" s="65">
        <f t="shared" si="39"/>
        <v>50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4500</v>
      </c>
      <c r="H10" s="149">
        <v>2500</v>
      </c>
      <c r="I10" s="149">
        <v>2000</v>
      </c>
      <c r="J10" s="149">
        <v>2500</v>
      </c>
      <c r="K10" s="11">
        <v>3.8</v>
      </c>
      <c r="L10" s="142">
        <f t="shared" ref="L10:L41" si="2">ROUND(J10*K10,0)</f>
        <v>9500</v>
      </c>
      <c r="M10" s="13">
        <f t="shared" ref="M10:M41" si="3">F10+G10+L10</f>
        <v>14000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596</v>
      </c>
      <c r="R10" s="149">
        <v>500</v>
      </c>
      <c r="S10" s="149">
        <v>96</v>
      </c>
      <c r="T10" s="149">
        <v>200</v>
      </c>
      <c r="U10" s="11">
        <v>3.8</v>
      </c>
      <c r="V10" s="142">
        <f t="shared" ref="V10:V41" si="6">ROUND(T10*U10,0)</f>
        <v>760</v>
      </c>
      <c r="W10" s="43">
        <f t="shared" ref="W10:W41" si="7">P10+Q10+V10</f>
        <v>1356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5096</v>
      </c>
      <c r="AB10" s="142">
        <f t="shared" ref="AB10:AB41" si="12">H10+R10</f>
        <v>3000</v>
      </c>
      <c r="AC10" s="142">
        <f t="shared" ref="AC10:AC41" si="13">I10+S10</f>
        <v>2096</v>
      </c>
      <c r="AD10" s="142">
        <f t="shared" ref="AD10:AD41" si="14">J10+T10</f>
        <v>2700</v>
      </c>
      <c r="AE10" s="142">
        <f t="shared" ref="AE10:AE41" si="15">L10+V10</f>
        <v>10260</v>
      </c>
      <c r="AF10" s="142">
        <f t="shared" ref="AF10:AF41" si="16">M10+W10</f>
        <v>15356</v>
      </c>
      <c r="AG10" s="78">
        <v>5282</v>
      </c>
      <c r="AH10">
        <f t="shared" ref="AH10:AH41" si="17">IFERROR(ROUND(AF10/AG10,0),"")</f>
        <v>3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7000</v>
      </c>
      <c r="H12" s="149">
        <v>5000</v>
      </c>
      <c r="I12" s="149">
        <v>2000</v>
      </c>
      <c r="J12" s="149">
        <v>2500</v>
      </c>
      <c r="K12" s="143">
        <v>2.5</v>
      </c>
      <c r="L12" s="145">
        <f t="shared" si="2"/>
        <v>6250</v>
      </c>
      <c r="M12" s="146">
        <f t="shared" si="3"/>
        <v>13250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7000</v>
      </c>
      <c r="AB12" s="145">
        <f t="shared" si="12"/>
        <v>5000</v>
      </c>
      <c r="AC12" s="145">
        <f t="shared" si="13"/>
        <v>2000</v>
      </c>
      <c r="AD12" s="145">
        <f t="shared" si="14"/>
        <v>2500</v>
      </c>
      <c r="AE12" s="145">
        <f t="shared" si="15"/>
        <v>6250</v>
      </c>
      <c r="AF12" s="145">
        <f t="shared" si="16"/>
        <v>13250</v>
      </c>
      <c r="AG12" s="154">
        <v>4670</v>
      </c>
      <c r="AH12">
        <f t="shared" si="17"/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200</v>
      </c>
      <c r="H16" s="149">
        <v>0</v>
      </c>
      <c r="I16" s="149">
        <v>200</v>
      </c>
      <c r="J16" s="149">
        <v>200</v>
      </c>
      <c r="K16" s="143">
        <v>2.7</v>
      </c>
      <c r="L16" s="145">
        <f t="shared" si="2"/>
        <v>540</v>
      </c>
      <c r="M16" s="146">
        <f t="shared" si="3"/>
        <v>740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200</v>
      </c>
      <c r="AB16" s="145">
        <f t="shared" si="12"/>
        <v>0</v>
      </c>
      <c r="AC16" s="145">
        <f t="shared" si="13"/>
        <v>200</v>
      </c>
      <c r="AD16" s="145">
        <f t="shared" si="14"/>
        <v>200</v>
      </c>
      <c r="AE16" s="145">
        <f t="shared" si="15"/>
        <v>540</v>
      </c>
      <c r="AF16" s="145">
        <f t="shared" si="16"/>
        <v>740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400</v>
      </c>
      <c r="H17" s="149">
        <v>300</v>
      </c>
      <c r="I17" s="149">
        <v>100</v>
      </c>
      <c r="J17" s="149">
        <v>350</v>
      </c>
      <c r="K17" s="16">
        <v>4.2</v>
      </c>
      <c r="L17" s="145">
        <f t="shared" si="2"/>
        <v>1470</v>
      </c>
      <c r="M17" s="146">
        <f t="shared" si="3"/>
        <v>1870</v>
      </c>
      <c r="N17" s="160">
        <v>0</v>
      </c>
      <c r="O17" s="159">
        <v>0</v>
      </c>
      <c r="P17" s="140">
        <f t="shared" si="4"/>
        <v>0</v>
      </c>
      <c r="Q17" s="142">
        <f t="shared" si="5"/>
        <v>150</v>
      </c>
      <c r="R17" s="149">
        <v>100</v>
      </c>
      <c r="S17" s="149">
        <v>50</v>
      </c>
      <c r="T17" s="149">
        <v>120</v>
      </c>
      <c r="U17" s="16">
        <v>4.2</v>
      </c>
      <c r="V17" s="145">
        <f t="shared" si="6"/>
        <v>504</v>
      </c>
      <c r="W17" s="151">
        <f t="shared" si="7"/>
        <v>654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550</v>
      </c>
      <c r="AB17" s="145">
        <f t="shared" si="12"/>
        <v>400</v>
      </c>
      <c r="AC17" s="145">
        <f t="shared" si="13"/>
        <v>150</v>
      </c>
      <c r="AD17" s="145">
        <f t="shared" si="14"/>
        <v>470</v>
      </c>
      <c r="AE17" s="145">
        <f t="shared" si="15"/>
        <v>1974</v>
      </c>
      <c r="AF17" s="145">
        <f t="shared" si="16"/>
        <v>2524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1050</v>
      </c>
      <c r="H19" s="149">
        <v>500</v>
      </c>
      <c r="I19" s="149">
        <v>550</v>
      </c>
      <c r="J19" s="149">
        <v>600</v>
      </c>
      <c r="K19" s="143">
        <v>2.4</v>
      </c>
      <c r="L19" s="145">
        <f t="shared" si="2"/>
        <v>1440</v>
      </c>
      <c r="M19" s="146">
        <f t="shared" si="3"/>
        <v>2490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1050</v>
      </c>
      <c r="AB19" s="145">
        <f t="shared" si="12"/>
        <v>500</v>
      </c>
      <c r="AC19" s="145">
        <f t="shared" si="13"/>
        <v>550</v>
      </c>
      <c r="AD19" s="145">
        <f t="shared" si="14"/>
        <v>600</v>
      </c>
      <c r="AE19" s="145">
        <f t="shared" si="15"/>
        <v>1440</v>
      </c>
      <c r="AF19" s="145">
        <f t="shared" si="16"/>
        <v>2490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1500</v>
      </c>
      <c r="H23" s="149">
        <v>0</v>
      </c>
      <c r="I23" s="149">
        <v>1500</v>
      </c>
      <c r="J23" s="149">
        <v>1200</v>
      </c>
      <c r="K23" s="143">
        <v>3.1</v>
      </c>
      <c r="L23" s="145">
        <f t="shared" si="2"/>
        <v>3720</v>
      </c>
      <c r="M23" s="146">
        <f t="shared" si="3"/>
        <v>5220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1500</v>
      </c>
      <c r="AB23" s="145">
        <f t="shared" si="12"/>
        <v>0</v>
      </c>
      <c r="AC23" s="145">
        <f t="shared" si="13"/>
        <v>1500</v>
      </c>
      <c r="AD23" s="145">
        <f t="shared" si="14"/>
        <v>1200</v>
      </c>
      <c r="AE23" s="145">
        <f t="shared" si="15"/>
        <v>3720</v>
      </c>
      <c r="AF23" s="145">
        <f t="shared" si="16"/>
        <v>5220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1500</v>
      </c>
      <c r="H26" s="149">
        <v>700</v>
      </c>
      <c r="I26" s="149">
        <v>800</v>
      </c>
      <c r="J26" s="149">
        <v>2000</v>
      </c>
      <c r="K26" s="143">
        <v>2.9</v>
      </c>
      <c r="L26" s="145">
        <f t="shared" si="2"/>
        <v>5800</v>
      </c>
      <c r="M26" s="146">
        <f t="shared" si="3"/>
        <v>7300</v>
      </c>
      <c r="N26" s="160">
        <v>0</v>
      </c>
      <c r="O26" s="159">
        <v>0</v>
      </c>
      <c r="P26" s="140">
        <f t="shared" si="4"/>
        <v>0</v>
      </c>
      <c r="Q26" s="142">
        <f t="shared" si="5"/>
        <v>1500</v>
      </c>
      <c r="R26" s="149">
        <v>1200</v>
      </c>
      <c r="S26" s="149">
        <v>300</v>
      </c>
      <c r="T26" s="149">
        <v>300</v>
      </c>
      <c r="U26" s="143">
        <v>2.9</v>
      </c>
      <c r="V26" s="145">
        <f t="shared" si="6"/>
        <v>870</v>
      </c>
      <c r="W26" s="151">
        <f t="shared" si="7"/>
        <v>2370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3000</v>
      </c>
      <c r="AB26" s="145">
        <f t="shared" si="12"/>
        <v>1900</v>
      </c>
      <c r="AC26" s="145">
        <f t="shared" si="13"/>
        <v>1100</v>
      </c>
      <c r="AD26" s="145">
        <f t="shared" si="14"/>
        <v>2300</v>
      </c>
      <c r="AE26" s="145">
        <f t="shared" si="15"/>
        <v>6670</v>
      </c>
      <c r="AF26" s="145">
        <f t="shared" si="16"/>
        <v>9670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500</v>
      </c>
      <c r="H29" s="149">
        <v>0</v>
      </c>
      <c r="I29" s="149">
        <v>500</v>
      </c>
      <c r="J29" s="149">
        <v>300</v>
      </c>
      <c r="K29" s="143">
        <v>2.5</v>
      </c>
      <c r="L29" s="145">
        <f t="shared" si="2"/>
        <v>750</v>
      </c>
      <c r="M29" s="146">
        <f t="shared" si="3"/>
        <v>1250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500</v>
      </c>
      <c r="AB29" s="145">
        <f t="shared" si="12"/>
        <v>0</v>
      </c>
      <c r="AC29" s="145">
        <f t="shared" si="13"/>
        <v>500</v>
      </c>
      <c r="AD29" s="145">
        <f t="shared" si="14"/>
        <v>300</v>
      </c>
      <c r="AE29" s="145">
        <f t="shared" si="15"/>
        <v>750</v>
      </c>
      <c r="AF29" s="145">
        <f t="shared" si="16"/>
        <v>1250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500</v>
      </c>
      <c r="H31" s="149">
        <v>300</v>
      </c>
      <c r="I31" s="149">
        <v>200</v>
      </c>
      <c r="J31" s="149">
        <v>400</v>
      </c>
      <c r="K31" s="16">
        <v>4.0999999999999996</v>
      </c>
      <c r="L31" s="145">
        <f t="shared" si="2"/>
        <v>1640</v>
      </c>
      <c r="M31" s="146">
        <f t="shared" si="3"/>
        <v>2140</v>
      </c>
      <c r="N31" s="160">
        <v>0</v>
      </c>
      <c r="O31" s="159">
        <v>0</v>
      </c>
      <c r="P31" s="140">
        <f t="shared" si="4"/>
        <v>0</v>
      </c>
      <c r="Q31" s="142">
        <f t="shared" si="5"/>
        <v>400</v>
      </c>
      <c r="R31" s="149">
        <v>300</v>
      </c>
      <c r="S31" s="149">
        <v>100</v>
      </c>
      <c r="T31" s="149">
        <v>200</v>
      </c>
      <c r="U31" s="16">
        <v>4.0999999999999996</v>
      </c>
      <c r="V31" s="145">
        <f t="shared" si="6"/>
        <v>820</v>
      </c>
      <c r="W31" s="151">
        <f t="shared" si="7"/>
        <v>1220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900</v>
      </c>
      <c r="AB31" s="145">
        <f t="shared" si="12"/>
        <v>600</v>
      </c>
      <c r="AC31" s="145">
        <f t="shared" si="13"/>
        <v>300</v>
      </c>
      <c r="AD31" s="145">
        <f t="shared" si="14"/>
        <v>600</v>
      </c>
      <c r="AE31" s="145">
        <f t="shared" si="15"/>
        <v>2460</v>
      </c>
      <c r="AF31" s="145">
        <f t="shared" si="16"/>
        <v>3360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1200</v>
      </c>
      <c r="H33" s="149">
        <v>500</v>
      </c>
      <c r="I33" s="149">
        <v>700</v>
      </c>
      <c r="J33" s="149">
        <v>600</v>
      </c>
      <c r="K33" s="16">
        <v>3.8</v>
      </c>
      <c r="L33" s="145">
        <f t="shared" si="2"/>
        <v>2280</v>
      </c>
      <c r="M33" s="146">
        <f t="shared" si="3"/>
        <v>3480</v>
      </c>
      <c r="N33" s="160">
        <v>0</v>
      </c>
      <c r="O33" s="159">
        <v>0</v>
      </c>
      <c r="P33" s="140">
        <f t="shared" si="4"/>
        <v>0</v>
      </c>
      <c r="Q33" s="142">
        <f t="shared" si="5"/>
        <v>1250</v>
      </c>
      <c r="R33" s="149">
        <v>1000</v>
      </c>
      <c r="S33" s="149">
        <v>250</v>
      </c>
      <c r="T33" s="149">
        <v>300</v>
      </c>
      <c r="U33" s="16">
        <v>3.8</v>
      </c>
      <c r="V33" s="145">
        <f t="shared" si="6"/>
        <v>1140</v>
      </c>
      <c r="W33" s="151">
        <f t="shared" si="7"/>
        <v>2390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2450</v>
      </c>
      <c r="AB33" s="145">
        <f t="shared" si="12"/>
        <v>1500</v>
      </c>
      <c r="AC33" s="145">
        <f t="shared" si="13"/>
        <v>950</v>
      </c>
      <c r="AD33" s="145">
        <f t="shared" si="14"/>
        <v>900</v>
      </c>
      <c r="AE33" s="145">
        <f t="shared" si="15"/>
        <v>3420</v>
      </c>
      <c r="AF33" s="145">
        <f t="shared" si="16"/>
        <v>5870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12077</v>
      </c>
      <c r="R34" s="149">
        <v>11777</v>
      </c>
      <c r="S34" s="68">
        <v>300</v>
      </c>
      <c r="T34" s="68">
        <v>7156</v>
      </c>
      <c r="U34" s="143">
        <v>2.8</v>
      </c>
      <c r="V34" s="145">
        <f t="shared" si="6"/>
        <v>20037</v>
      </c>
      <c r="W34" s="151">
        <f t="shared" si="7"/>
        <v>32114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12077</v>
      </c>
      <c r="AB34" s="145">
        <f t="shared" si="12"/>
        <v>11777</v>
      </c>
      <c r="AC34" s="145">
        <f t="shared" si="13"/>
        <v>300</v>
      </c>
      <c r="AD34" s="145">
        <f t="shared" si="14"/>
        <v>7156</v>
      </c>
      <c r="AE34" s="145">
        <f t="shared" si="15"/>
        <v>20037</v>
      </c>
      <c r="AF34" s="145">
        <f t="shared" si="16"/>
        <v>32114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942</v>
      </c>
      <c r="H38" s="149">
        <v>450</v>
      </c>
      <c r="I38" s="68">
        <v>492</v>
      </c>
      <c r="J38" s="68">
        <v>2485</v>
      </c>
      <c r="K38" s="143">
        <v>2</v>
      </c>
      <c r="L38" s="145">
        <f t="shared" si="2"/>
        <v>4970</v>
      </c>
      <c r="M38" s="146">
        <f t="shared" si="3"/>
        <v>5912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942</v>
      </c>
      <c r="AB38" s="145">
        <f t="shared" si="12"/>
        <v>450</v>
      </c>
      <c r="AC38" s="145">
        <f t="shared" si="13"/>
        <v>492</v>
      </c>
      <c r="AD38" s="145">
        <f t="shared" si="14"/>
        <v>2485</v>
      </c>
      <c r="AE38" s="145">
        <f t="shared" si="15"/>
        <v>4970</v>
      </c>
      <c r="AF38" s="145">
        <f t="shared" si="16"/>
        <v>5912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2033</v>
      </c>
      <c r="R46" s="149">
        <v>1000</v>
      </c>
      <c r="S46" s="68">
        <v>1033</v>
      </c>
      <c r="T46" s="68">
        <v>1450</v>
      </c>
      <c r="U46" s="143">
        <v>2</v>
      </c>
      <c r="V46" s="145">
        <f t="shared" si="24"/>
        <v>2900</v>
      </c>
      <c r="W46" s="151">
        <f t="shared" si="25"/>
        <v>4933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2033</v>
      </c>
      <c r="AB46" s="145">
        <f t="shared" si="30"/>
        <v>1000</v>
      </c>
      <c r="AC46" s="145">
        <f t="shared" si="31"/>
        <v>1033</v>
      </c>
      <c r="AD46" s="145">
        <f t="shared" si="32"/>
        <v>1450</v>
      </c>
      <c r="AE46" s="145">
        <f t="shared" si="33"/>
        <v>2900</v>
      </c>
      <c r="AF46" s="145">
        <f t="shared" si="34"/>
        <v>4933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7300</v>
      </c>
      <c r="H47" s="141">
        <v>4300</v>
      </c>
      <c r="I47" s="141">
        <v>3000</v>
      </c>
      <c r="J47" s="141">
        <v>8000</v>
      </c>
      <c r="K47" s="143">
        <v>2.7</v>
      </c>
      <c r="L47" s="145">
        <f t="shared" si="20"/>
        <v>21600</v>
      </c>
      <c r="M47" s="146">
        <f t="shared" si="21"/>
        <v>28900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7300</v>
      </c>
      <c r="AB47" s="145">
        <f t="shared" si="30"/>
        <v>4300</v>
      </c>
      <c r="AC47" s="145">
        <f t="shared" si="31"/>
        <v>3000</v>
      </c>
      <c r="AD47" s="145">
        <f t="shared" si="32"/>
        <v>8000</v>
      </c>
      <c r="AE47" s="145">
        <f t="shared" si="33"/>
        <v>21600</v>
      </c>
      <c r="AF47" s="145">
        <f t="shared" si="34"/>
        <v>28900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3500</v>
      </c>
      <c r="H52" s="149">
        <v>500</v>
      </c>
      <c r="I52" s="149">
        <v>3000</v>
      </c>
      <c r="J52" s="149">
        <v>2200</v>
      </c>
      <c r="K52" s="143">
        <v>3</v>
      </c>
      <c r="L52" s="145">
        <f t="shared" si="20"/>
        <v>6600</v>
      </c>
      <c r="M52" s="146">
        <f t="shared" si="21"/>
        <v>10100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3500</v>
      </c>
      <c r="AB52" s="145">
        <f t="shared" si="30"/>
        <v>500</v>
      </c>
      <c r="AC52" s="145">
        <f t="shared" si="31"/>
        <v>3000</v>
      </c>
      <c r="AD52" s="145">
        <f t="shared" si="32"/>
        <v>2200</v>
      </c>
      <c r="AE52" s="145">
        <f t="shared" si="33"/>
        <v>6600</v>
      </c>
      <c r="AF52" s="145">
        <f t="shared" si="34"/>
        <v>10100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2500</v>
      </c>
      <c r="R53" s="149">
        <v>1500</v>
      </c>
      <c r="S53" s="149">
        <v>1000</v>
      </c>
      <c r="T53" s="149">
        <v>300</v>
      </c>
      <c r="U53" s="143">
        <v>3</v>
      </c>
      <c r="V53" s="145">
        <f t="shared" si="24"/>
        <v>900</v>
      </c>
      <c r="W53" s="151">
        <f t="shared" si="25"/>
        <v>3400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2500</v>
      </c>
      <c r="AB53" s="145">
        <f t="shared" si="30"/>
        <v>1500</v>
      </c>
      <c r="AC53" s="145">
        <f t="shared" si="31"/>
        <v>1000</v>
      </c>
      <c r="AD53" s="145">
        <f t="shared" si="32"/>
        <v>300</v>
      </c>
      <c r="AE53" s="145">
        <f t="shared" si="33"/>
        <v>900</v>
      </c>
      <c r="AF53" s="145">
        <f t="shared" si="34"/>
        <v>3400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2000</v>
      </c>
      <c r="H55" s="149">
        <v>500</v>
      </c>
      <c r="I55" s="149">
        <v>1500</v>
      </c>
      <c r="J55" s="149">
        <v>1400</v>
      </c>
      <c r="K55" s="143">
        <v>2.5</v>
      </c>
      <c r="L55" s="145">
        <f t="shared" si="20"/>
        <v>3500</v>
      </c>
      <c r="M55" s="146">
        <f t="shared" si="21"/>
        <v>5500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2000</v>
      </c>
      <c r="AB55" s="145">
        <f t="shared" si="30"/>
        <v>500</v>
      </c>
      <c r="AC55" s="145">
        <f t="shared" si="31"/>
        <v>1500</v>
      </c>
      <c r="AD55" s="145">
        <f t="shared" si="32"/>
        <v>1400</v>
      </c>
      <c r="AE55" s="145">
        <f t="shared" si="33"/>
        <v>3500</v>
      </c>
      <c r="AF55" s="145">
        <f t="shared" si="34"/>
        <v>5500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6500</v>
      </c>
      <c r="H57" s="148">
        <v>0</v>
      </c>
      <c r="I57" s="148">
        <v>6500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6500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1500</v>
      </c>
      <c r="R57" s="149">
        <v>0</v>
      </c>
      <c r="S57" s="149">
        <v>1500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8000</v>
      </c>
      <c r="AB57" s="145">
        <f t="shared" si="30"/>
        <v>0</v>
      </c>
      <c r="AC57" s="145">
        <f t="shared" si="31"/>
        <v>8000</v>
      </c>
      <c r="AD57" s="145">
        <f t="shared" si="32"/>
        <v>0</v>
      </c>
      <c r="AE57" s="145">
        <f t="shared" si="33"/>
        <v>0</v>
      </c>
      <c r="AF57" s="145">
        <f t="shared" si="34"/>
        <v>8000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5650</v>
      </c>
      <c r="H64" s="149">
        <v>3050</v>
      </c>
      <c r="I64" s="149">
        <v>2600</v>
      </c>
      <c r="J64" s="149">
        <v>500</v>
      </c>
      <c r="K64" s="143">
        <v>2</v>
      </c>
      <c r="L64" s="145">
        <f t="shared" si="20"/>
        <v>1000</v>
      </c>
      <c r="M64" s="146">
        <f t="shared" si="21"/>
        <v>6650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5650</v>
      </c>
      <c r="AB64" s="145">
        <f t="shared" si="30"/>
        <v>3050</v>
      </c>
      <c r="AC64" s="145">
        <f t="shared" si="31"/>
        <v>2600</v>
      </c>
      <c r="AD64" s="145">
        <f t="shared" si="32"/>
        <v>500</v>
      </c>
      <c r="AE64" s="145">
        <f t="shared" si="33"/>
        <v>1000</v>
      </c>
      <c r="AF64" s="145">
        <f t="shared" si="34"/>
        <v>6650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44242</v>
      </c>
      <c r="H68" s="65">
        <f t="shared" si="36"/>
        <v>18600</v>
      </c>
      <c r="I68" s="65">
        <f t="shared" si="36"/>
        <v>25642</v>
      </c>
      <c r="J68" s="65">
        <f t="shared" si="36"/>
        <v>25235</v>
      </c>
      <c r="K68" s="23">
        <f>ROUND(L68/J68,0)</f>
        <v>3</v>
      </c>
      <c r="L68" s="65">
        <f t="shared" ref="L68:Q68" si="37">SUM(L10:L67)</f>
        <v>71060</v>
      </c>
      <c r="M68" s="65">
        <f t="shared" si="37"/>
        <v>115302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22006</v>
      </c>
      <c r="R68" s="65"/>
      <c r="S68" s="65">
        <f t="shared" ref="S68:AH68" si="38">SUM(S10:S67)</f>
        <v>4629</v>
      </c>
      <c r="T68" s="65">
        <f t="shared" si="38"/>
        <v>10026</v>
      </c>
      <c r="U68" s="23">
        <f t="shared" si="38"/>
        <v>141.89999999999998</v>
      </c>
      <c r="V68" s="65">
        <f t="shared" si="38"/>
        <v>27931</v>
      </c>
      <c r="W68" s="65">
        <f t="shared" si="38"/>
        <v>49937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66248</v>
      </c>
      <c r="AB68" s="65">
        <f t="shared" si="38"/>
        <v>35977</v>
      </c>
      <c r="AC68" s="65">
        <f t="shared" si="38"/>
        <v>30271</v>
      </c>
      <c r="AD68" s="65">
        <f t="shared" si="38"/>
        <v>35261</v>
      </c>
      <c r="AE68" s="65">
        <f t="shared" si="38"/>
        <v>98991</v>
      </c>
      <c r="AF68" s="65">
        <f t="shared" si="38"/>
        <v>165239</v>
      </c>
      <c r="AG68" s="65">
        <f t="shared" si="38"/>
        <v>180151</v>
      </c>
      <c r="AH68">
        <f t="shared" si="38"/>
        <v>38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1500</v>
      </c>
      <c r="H57" s="148">
        <v>0</v>
      </c>
      <c r="I57" s="148">
        <v>1500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1500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600</v>
      </c>
      <c r="R57" s="149">
        <v>0</v>
      </c>
      <c r="S57" s="149">
        <v>600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600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2100</v>
      </c>
      <c r="AB57" s="145">
        <f t="shared" si="30"/>
        <v>0</v>
      </c>
      <c r="AC57" s="145">
        <f t="shared" si="31"/>
        <v>2100</v>
      </c>
      <c r="AD57" s="145">
        <f t="shared" si="32"/>
        <v>0</v>
      </c>
      <c r="AE57" s="145">
        <f t="shared" si="33"/>
        <v>0</v>
      </c>
      <c r="AF57" s="145">
        <f t="shared" si="34"/>
        <v>2100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700</v>
      </c>
      <c r="H64" s="149">
        <v>500</v>
      </c>
      <c r="I64" s="149">
        <v>200</v>
      </c>
      <c r="J64" s="149">
        <v>800</v>
      </c>
      <c r="K64" s="143">
        <v>2</v>
      </c>
      <c r="L64" s="145">
        <f t="shared" si="20"/>
        <v>1600</v>
      </c>
      <c r="M64" s="146">
        <f t="shared" si="21"/>
        <v>2300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200</v>
      </c>
      <c r="S64" s="149">
        <v>0</v>
      </c>
      <c r="T64" s="149">
        <v>200</v>
      </c>
      <c r="U64" s="143">
        <v>2</v>
      </c>
      <c r="V64" s="145">
        <f t="shared" si="24"/>
        <v>400</v>
      </c>
      <c r="W64" s="151">
        <f t="shared" si="25"/>
        <v>600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900</v>
      </c>
      <c r="AB64" s="145">
        <f t="shared" si="30"/>
        <v>700</v>
      </c>
      <c r="AC64" s="145">
        <f t="shared" si="31"/>
        <v>200</v>
      </c>
      <c r="AD64" s="145">
        <f t="shared" si="32"/>
        <v>1000</v>
      </c>
      <c r="AE64" s="145">
        <f t="shared" si="33"/>
        <v>2000</v>
      </c>
      <c r="AF64" s="145">
        <f t="shared" si="34"/>
        <v>2900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3200</v>
      </c>
      <c r="H65" s="149">
        <v>3000</v>
      </c>
      <c r="I65" s="149">
        <v>200</v>
      </c>
      <c r="J65" s="145">
        <v>2000</v>
      </c>
      <c r="K65" s="143">
        <v>2</v>
      </c>
      <c r="L65" s="145">
        <f t="shared" si="20"/>
        <v>4000</v>
      </c>
      <c r="M65" s="146">
        <f t="shared" si="21"/>
        <v>7200</v>
      </c>
      <c r="N65" s="58">
        <v>0</v>
      </c>
      <c r="O65" s="4">
        <v>0</v>
      </c>
      <c r="P65" s="140">
        <f t="shared" si="22"/>
        <v>0</v>
      </c>
      <c r="Q65" s="142">
        <f t="shared" si="23"/>
        <v>1300</v>
      </c>
      <c r="R65" s="149">
        <v>1000</v>
      </c>
      <c r="S65" s="149">
        <v>300</v>
      </c>
      <c r="T65" s="145">
        <v>1000</v>
      </c>
      <c r="U65" s="143">
        <v>2</v>
      </c>
      <c r="V65" s="145">
        <f t="shared" si="24"/>
        <v>2000</v>
      </c>
      <c r="W65" s="151">
        <f t="shared" si="25"/>
        <v>3300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4500</v>
      </c>
      <c r="AB65" s="145">
        <f t="shared" si="30"/>
        <v>4000</v>
      </c>
      <c r="AC65" s="145">
        <f t="shared" si="31"/>
        <v>500</v>
      </c>
      <c r="AD65" s="145">
        <f t="shared" si="32"/>
        <v>3000</v>
      </c>
      <c r="AE65" s="145">
        <f t="shared" si="33"/>
        <v>6000</v>
      </c>
      <c r="AF65" s="145">
        <f t="shared" si="34"/>
        <v>10500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5400</v>
      </c>
      <c r="H68" s="65">
        <f t="shared" si="36"/>
        <v>3500</v>
      </c>
      <c r="I68" s="65">
        <f t="shared" si="36"/>
        <v>1900</v>
      </c>
      <c r="J68" s="65">
        <f t="shared" si="36"/>
        <v>2800</v>
      </c>
      <c r="K68" s="23">
        <f>ROUND(L68/J68,0)</f>
        <v>2</v>
      </c>
      <c r="L68" s="65">
        <f t="shared" ref="L68:Q68" si="37">SUM(L10:L67)</f>
        <v>5600</v>
      </c>
      <c r="M68" s="65">
        <f t="shared" si="37"/>
        <v>11000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2100</v>
      </c>
      <c r="R68" s="65"/>
      <c r="S68" s="65">
        <f t="shared" ref="S68:AH68" si="38">SUM(S10:S67)</f>
        <v>900</v>
      </c>
      <c r="T68" s="65">
        <f t="shared" si="38"/>
        <v>1200</v>
      </c>
      <c r="U68" s="23">
        <f t="shared" si="38"/>
        <v>141.89999999999998</v>
      </c>
      <c r="V68" s="65">
        <f t="shared" si="38"/>
        <v>2400</v>
      </c>
      <c r="W68" s="65">
        <f t="shared" si="38"/>
        <v>4500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7500</v>
      </c>
      <c r="AB68" s="65">
        <f t="shared" si="38"/>
        <v>4700</v>
      </c>
      <c r="AC68" s="65">
        <f t="shared" si="38"/>
        <v>2800</v>
      </c>
      <c r="AD68" s="65">
        <f t="shared" si="38"/>
        <v>4000</v>
      </c>
      <c r="AE68" s="65">
        <f t="shared" si="38"/>
        <v>8000</v>
      </c>
      <c r="AF68" s="65">
        <f t="shared" si="38"/>
        <v>15500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1030</v>
      </c>
      <c r="H57" s="148">
        <v>0</v>
      </c>
      <c r="I57" s="148">
        <v>1030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380</v>
      </c>
      <c r="R57" s="149">
        <v>0</v>
      </c>
      <c r="S57" s="149">
        <v>380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380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1410</v>
      </c>
      <c r="AB57" s="145">
        <f t="shared" si="30"/>
        <v>0</v>
      </c>
      <c r="AC57" s="145">
        <f t="shared" si="31"/>
        <v>1410</v>
      </c>
      <c r="AD57" s="145">
        <f t="shared" si="32"/>
        <v>0</v>
      </c>
      <c r="AE57" s="145">
        <f t="shared" si="33"/>
        <v>0</v>
      </c>
      <c r="AF57" s="145">
        <f t="shared" si="34"/>
        <v>1410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100</v>
      </c>
      <c r="H64" s="149">
        <v>0</v>
      </c>
      <c r="I64" s="149">
        <v>100</v>
      </c>
      <c r="J64" s="149">
        <v>300</v>
      </c>
      <c r="K64" s="143">
        <v>2</v>
      </c>
      <c r="L64" s="145">
        <f t="shared" si="20"/>
        <v>600</v>
      </c>
      <c r="M64" s="146">
        <f t="shared" si="21"/>
        <v>700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100</v>
      </c>
      <c r="U64" s="143">
        <v>2</v>
      </c>
      <c r="V64" s="145">
        <f t="shared" si="24"/>
        <v>200</v>
      </c>
      <c r="W64" s="151">
        <f t="shared" si="25"/>
        <v>200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100</v>
      </c>
      <c r="AB64" s="145">
        <f t="shared" si="30"/>
        <v>0</v>
      </c>
      <c r="AC64" s="145">
        <f t="shared" si="31"/>
        <v>100</v>
      </c>
      <c r="AD64" s="145">
        <f t="shared" si="32"/>
        <v>400</v>
      </c>
      <c r="AE64" s="145">
        <f t="shared" si="33"/>
        <v>800</v>
      </c>
      <c r="AF64" s="145">
        <f t="shared" si="34"/>
        <v>900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2300</v>
      </c>
      <c r="H65" s="149">
        <v>2000</v>
      </c>
      <c r="I65" s="149">
        <v>300</v>
      </c>
      <c r="J65" s="145">
        <v>1380</v>
      </c>
      <c r="K65" s="143">
        <v>2</v>
      </c>
      <c r="L65" s="145">
        <f t="shared" si="20"/>
        <v>2760</v>
      </c>
      <c r="M65" s="146">
        <f t="shared" si="21"/>
        <v>5060</v>
      </c>
      <c r="N65" s="58">
        <v>0</v>
      </c>
      <c r="O65" s="4">
        <v>0</v>
      </c>
      <c r="P65" s="140">
        <f t="shared" si="22"/>
        <v>0</v>
      </c>
      <c r="Q65" s="142">
        <f t="shared" si="23"/>
        <v>900</v>
      </c>
      <c r="R65" s="149">
        <v>800</v>
      </c>
      <c r="S65" s="149">
        <v>100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1900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3200</v>
      </c>
      <c r="AB65" s="145">
        <f t="shared" si="30"/>
        <v>2800</v>
      </c>
      <c r="AC65" s="145">
        <f t="shared" si="31"/>
        <v>400</v>
      </c>
      <c r="AD65" s="145">
        <f t="shared" si="32"/>
        <v>1880</v>
      </c>
      <c r="AE65" s="145">
        <f t="shared" si="33"/>
        <v>3760</v>
      </c>
      <c r="AF65" s="145">
        <f t="shared" si="34"/>
        <v>6960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3430</v>
      </c>
      <c r="H68" s="65">
        <f t="shared" si="36"/>
        <v>2000</v>
      </c>
      <c r="I68" s="65">
        <f t="shared" si="36"/>
        <v>1430</v>
      </c>
      <c r="J68" s="65">
        <f t="shared" si="36"/>
        <v>1680</v>
      </c>
      <c r="K68" s="23">
        <f>ROUND(L68/J68,0)</f>
        <v>2</v>
      </c>
      <c r="L68" s="65">
        <f t="shared" ref="L68:Q68" si="37">SUM(L10:L67)</f>
        <v>3360</v>
      </c>
      <c r="M68" s="65">
        <f t="shared" si="37"/>
        <v>6790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1280</v>
      </c>
      <c r="R68" s="65"/>
      <c r="S68" s="65">
        <f t="shared" ref="S68:AH68" si="38">SUM(S10:S67)</f>
        <v>480</v>
      </c>
      <c r="T68" s="65">
        <f t="shared" si="38"/>
        <v>600</v>
      </c>
      <c r="U68" s="23">
        <f t="shared" si="38"/>
        <v>141.89999999999998</v>
      </c>
      <c r="V68" s="65">
        <f t="shared" si="38"/>
        <v>1200</v>
      </c>
      <c r="W68" s="65">
        <f t="shared" si="38"/>
        <v>2480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4710</v>
      </c>
      <c r="AB68" s="65">
        <f t="shared" si="38"/>
        <v>2800</v>
      </c>
      <c r="AC68" s="65">
        <f t="shared" si="38"/>
        <v>1910</v>
      </c>
      <c r="AD68" s="65">
        <f t="shared" si="38"/>
        <v>2280</v>
      </c>
      <c r="AE68" s="65">
        <f t="shared" si="38"/>
        <v>4560</v>
      </c>
      <c r="AF68" s="65">
        <f t="shared" si="38"/>
        <v>9270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2236</v>
      </c>
      <c r="H10" s="149">
        <v>2236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2236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2236</v>
      </c>
      <c r="AB10" s="142">
        <f t="shared" ref="AB10:AB41" si="12">H10+R10</f>
        <v>2236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2236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5576</v>
      </c>
      <c r="H12" s="149">
        <v>5576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5576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5576</v>
      </c>
      <c r="AB12" s="145">
        <f t="shared" si="12"/>
        <v>5576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5576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8270</v>
      </c>
      <c r="R34" s="149">
        <v>8270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8270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8270</v>
      </c>
      <c r="AB34" s="145">
        <f t="shared" si="12"/>
        <v>8270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8270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13011</v>
      </c>
      <c r="H47" s="141">
        <v>13011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13011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13011</v>
      </c>
      <c r="AB47" s="145">
        <f t="shared" si="30"/>
        <v>13011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13011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2569</v>
      </c>
      <c r="H52" s="149">
        <v>2569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2569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2569</v>
      </c>
      <c r="AB52" s="145">
        <f t="shared" si="30"/>
        <v>2569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2569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23392</v>
      </c>
      <c r="H68" s="65">
        <f t="shared" si="36"/>
        <v>23392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23392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8270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8270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31662</v>
      </c>
      <c r="AB68" s="65">
        <f t="shared" si="38"/>
        <v>31662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31662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200</v>
      </c>
      <c r="H23" s="149">
        <v>0</v>
      </c>
      <c r="I23" s="149">
        <v>200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200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200</v>
      </c>
      <c r="AB23" s="145">
        <f t="shared" si="12"/>
        <v>0</v>
      </c>
      <c r="AC23" s="145">
        <f t="shared" si="13"/>
        <v>200</v>
      </c>
      <c r="AD23" s="145">
        <f t="shared" si="14"/>
        <v>0</v>
      </c>
      <c r="AE23" s="145">
        <f t="shared" si="15"/>
        <v>0</v>
      </c>
      <c r="AF23" s="145">
        <f t="shared" si="16"/>
        <v>200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250</v>
      </c>
      <c r="H26" s="149">
        <v>0</v>
      </c>
      <c r="I26" s="149">
        <v>250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250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250</v>
      </c>
      <c r="AB26" s="145">
        <f t="shared" si="12"/>
        <v>0</v>
      </c>
      <c r="AC26" s="145">
        <f t="shared" si="13"/>
        <v>250</v>
      </c>
      <c r="AD26" s="145">
        <f t="shared" si="14"/>
        <v>0</v>
      </c>
      <c r="AE26" s="145">
        <f t="shared" si="15"/>
        <v>0</v>
      </c>
      <c r="AF26" s="145">
        <f t="shared" si="16"/>
        <v>250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200</v>
      </c>
      <c r="H55" s="149">
        <v>0</v>
      </c>
      <c r="I55" s="149">
        <v>200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200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200</v>
      </c>
      <c r="AB55" s="145">
        <f t="shared" si="30"/>
        <v>0</v>
      </c>
      <c r="AC55" s="145">
        <f t="shared" si="31"/>
        <v>200</v>
      </c>
      <c r="AD55" s="145">
        <f t="shared" si="32"/>
        <v>0</v>
      </c>
      <c r="AE55" s="145">
        <f t="shared" si="33"/>
        <v>0</v>
      </c>
      <c r="AF55" s="145">
        <f t="shared" si="34"/>
        <v>200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650</v>
      </c>
      <c r="H68" s="65">
        <f t="shared" si="36"/>
        <v>0</v>
      </c>
      <c r="I68" s="65">
        <f t="shared" si="36"/>
        <v>650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650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650</v>
      </c>
      <c r="AB68" s="65">
        <f t="shared" si="38"/>
        <v>0</v>
      </c>
      <c r="AC68" s="65">
        <f t="shared" si="38"/>
        <v>650</v>
      </c>
      <c r="AD68" s="65">
        <f t="shared" si="38"/>
        <v>0</v>
      </c>
      <c r="AE68" s="65">
        <f t="shared" si="38"/>
        <v>0</v>
      </c>
      <c r="AF68" s="65">
        <f t="shared" si="38"/>
        <v>650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0" t="s">
        <v>666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6" customHeight="1">
      <c r="A4" s="97" t="s">
        <v>82</v>
      </c>
      <c r="B4" s="242" t="s">
        <v>667</v>
      </c>
      <c r="C4" s="237" t="s">
        <v>81</v>
      </c>
      <c r="D4" s="237"/>
      <c r="E4" s="98">
        <v>300041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639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490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22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18</v>
      </c>
    </row>
    <row r="187" spans="1:5" hidden="1">
      <c r="A187" s="243">
        <v>180</v>
      </c>
      <c r="B187" s="243" t="s">
        <v>466</v>
      </c>
      <c r="C187" s="243" t="s">
        <v>523</v>
      </c>
      <c r="D187" s="244" t="s">
        <v>524</v>
      </c>
      <c r="E187" s="243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880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75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2124</v>
      </c>
    </row>
    <row r="245" spans="1:5">
      <c r="A245" s="139"/>
      <c r="B245" s="139"/>
      <c r="C245" s="139"/>
      <c r="D245" s="172"/>
      <c r="E245" s="139">
        <f>SUBTOTAL(9,E159:E244)</f>
        <v>1169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1169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955</v>
      </c>
    </row>
    <row r="258" spans="4:5">
      <c r="D258" s="172" t="s">
        <v>159</v>
      </c>
      <c r="E258" s="139">
        <f>SUM(E248:E257)</f>
        <v>2124</v>
      </c>
    </row>
  </sheetData>
  <autoFilter ref="A7:J244">
    <filterColumn colId="1">
      <filters>
        <filter val="УЗИ"/>
      </filters>
    </filterColumn>
    <filterColumn colId="4">
      <filters>
        <filter val="18"/>
        <filter val="22"/>
        <filter val="490"/>
        <filter val="639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431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150</v>
      </c>
    </row>
    <row r="14" spans="1:10">
      <c r="A14" s="139">
        <v>3</v>
      </c>
      <c r="B14" s="139">
        <v>29</v>
      </c>
      <c r="C14" s="139" t="s">
        <v>647</v>
      </c>
      <c r="D14" s="139" t="s">
        <v>645</v>
      </c>
      <c r="E14" s="139">
        <v>591</v>
      </c>
    </row>
    <row r="15" spans="1:10">
      <c r="A15" s="139">
        <v>4</v>
      </c>
      <c r="B15" s="139">
        <v>57</v>
      </c>
      <c r="C15" s="139" t="s">
        <v>648</v>
      </c>
      <c r="D15" s="139" t="s">
        <v>649</v>
      </c>
      <c r="E15" s="139">
        <v>300</v>
      </c>
    </row>
    <row r="16" spans="1:10">
      <c r="A16" s="139">
        <v>5</v>
      </c>
      <c r="B16" s="139">
        <v>57</v>
      </c>
      <c r="C16" s="139" t="s">
        <v>648</v>
      </c>
      <c r="D16" s="139" t="s">
        <v>650</v>
      </c>
      <c r="E16" s="139">
        <v>1887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1199</v>
      </c>
    </row>
    <row r="18" spans="1:5">
      <c r="A18" s="139">
        <v>7</v>
      </c>
      <c r="B18" s="139">
        <v>68</v>
      </c>
      <c r="C18" s="139" t="s">
        <v>653</v>
      </c>
      <c r="D18" s="139" t="s">
        <v>649</v>
      </c>
      <c r="E18" s="139">
        <v>1</v>
      </c>
    </row>
    <row r="19" spans="1:5">
      <c r="A19" s="139">
        <v>8</v>
      </c>
      <c r="B19" s="139">
        <v>68</v>
      </c>
      <c r="C19" s="139" t="s">
        <v>653</v>
      </c>
      <c r="D19" s="139" t="s">
        <v>652</v>
      </c>
      <c r="E19" s="139">
        <v>1</v>
      </c>
    </row>
    <row r="20" spans="1:5">
      <c r="A20" s="139">
        <v>9</v>
      </c>
      <c r="B20" s="139">
        <v>68</v>
      </c>
      <c r="C20" s="139" t="s">
        <v>653</v>
      </c>
      <c r="D20" s="139" t="s">
        <v>650</v>
      </c>
      <c r="E20" s="139">
        <v>1</v>
      </c>
    </row>
    <row r="21" spans="1:5">
      <c r="A21" s="139">
        <v>10</v>
      </c>
      <c r="B21" s="139">
        <v>68</v>
      </c>
      <c r="C21" s="139" t="s">
        <v>653</v>
      </c>
      <c r="D21" s="139" t="s">
        <v>645</v>
      </c>
      <c r="E21" s="139">
        <v>22</v>
      </c>
    </row>
    <row r="22" spans="1:5">
      <c r="A22" s="139">
        <v>11</v>
      </c>
      <c r="B22" s="139">
        <v>97</v>
      </c>
      <c r="C22" s="139" t="s">
        <v>654</v>
      </c>
      <c r="D22" s="139" t="s">
        <v>649</v>
      </c>
      <c r="E22" s="139">
        <v>1771</v>
      </c>
    </row>
    <row r="23" spans="1:5">
      <c r="A23" s="139">
        <v>12</v>
      </c>
      <c r="B23" s="139">
        <v>97</v>
      </c>
      <c r="C23" s="139" t="s">
        <v>654</v>
      </c>
      <c r="D23" s="139" t="s">
        <v>650</v>
      </c>
      <c r="E23" s="139">
        <v>3499</v>
      </c>
    </row>
    <row r="24" spans="1:5">
      <c r="A24" s="139">
        <v>13</v>
      </c>
      <c r="B24" s="139">
        <v>122</v>
      </c>
      <c r="C24" s="139" t="s">
        <v>655</v>
      </c>
      <c r="D24" s="139" t="s">
        <v>649</v>
      </c>
      <c r="E24" s="139">
        <v>500</v>
      </c>
    </row>
    <row r="25" spans="1:5">
      <c r="A25" s="139"/>
      <c r="B25" s="139" t="s">
        <v>159</v>
      </c>
      <c r="C25" s="139"/>
      <c r="D25" s="139">
        <f>SUM(D12:D24)</f>
        <v>0</v>
      </c>
      <c r="E2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656</v>
      </c>
      <c r="D12" s="139">
        <v>0</v>
      </c>
    </row>
    <row r="13" spans="1:11">
      <c r="A13" s="139">
        <v>2</v>
      </c>
      <c r="B13" s="139">
        <v>2905</v>
      </c>
      <c r="C13" s="139" t="s">
        <v>657</v>
      </c>
      <c r="D13" s="139">
        <v>221</v>
      </c>
    </row>
    <row r="14" spans="1:11">
      <c r="A14" s="139">
        <v>3</v>
      </c>
      <c r="B14" s="139">
        <v>2907</v>
      </c>
      <c r="C14" s="139" t="s">
        <v>658</v>
      </c>
      <c r="D14" s="139">
        <v>7487</v>
      </c>
    </row>
    <row r="15" spans="1:11">
      <c r="A15" s="139"/>
      <c r="B15" s="139" t="s">
        <v>159</v>
      </c>
      <c r="C15" s="139"/>
      <c r="D15" s="139">
        <f>SUM(D12:D14)</f>
        <v>7708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659</v>
      </c>
      <c r="C7" s="139">
        <v>17371</v>
      </c>
    </row>
    <row r="8" spans="1:8">
      <c r="A8" s="139">
        <v>2</v>
      </c>
      <c r="B8" s="139" t="s">
        <v>660</v>
      </c>
      <c r="C8" s="139">
        <v>4805</v>
      </c>
    </row>
    <row r="9" spans="1:8">
      <c r="A9" s="139">
        <v>3</v>
      </c>
      <c r="B9" s="139" t="s">
        <v>661</v>
      </c>
      <c r="C9" s="139">
        <v>35</v>
      </c>
    </row>
    <row r="10" spans="1:8">
      <c r="A10" s="139">
        <v>4</v>
      </c>
      <c r="B10" s="139" t="s">
        <v>662</v>
      </c>
      <c r="C10" s="139">
        <v>95</v>
      </c>
    </row>
    <row r="11" spans="1:8">
      <c r="A11" s="139">
        <v>5</v>
      </c>
      <c r="B11" s="139" t="s">
        <v>663</v>
      </c>
      <c r="C11" s="139">
        <v>2102</v>
      </c>
    </row>
    <row r="12" spans="1:8">
      <c r="A12" s="139">
        <v>6</v>
      </c>
      <c r="B12" s="139" t="s">
        <v>664</v>
      </c>
      <c r="C12" s="139">
        <v>1216</v>
      </c>
    </row>
    <row r="13" spans="1:8">
      <c r="A13" s="139">
        <v>7</v>
      </c>
      <c r="B13" s="139" t="s">
        <v>665</v>
      </c>
      <c r="C13" s="139">
        <v>8140</v>
      </c>
    </row>
    <row r="14" spans="1:8">
      <c r="A14" s="139"/>
      <c r="B14" s="139" t="s">
        <v>159</v>
      </c>
      <c r="C14" s="139">
        <f>SUM(C7:C13)</f>
        <v>33764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2025-08-04T12:47:43Z</cp:lastPrinted>
  <dcterms:created xsi:type="dcterms:W3CDTF">2016-01-04T13:41:28Z</dcterms:created>
  <dcterms:modified xsi:type="dcterms:W3CDTF">2025-08-04T12:47:48Z</dcterms:modified>
</cp:coreProperties>
</file>